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270" windowWidth="18735" windowHeight="12210" activeTab="3"/>
  </bookViews>
  <sheets>
    <sheet name="Pokyny pro vyplnění" sheetId="11" r:id="rId1"/>
    <sheet name="Stavba" sheetId="1" r:id="rId2"/>
    <sheet name="VzorPolozky" sheetId="10" state="hidden" r:id="rId3"/>
    <sheet name="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 Pol'!$A$1:$U$14</definedName>
    <definedName name="_xlnm.Print_Area" localSheetId="1">Stavba!$A$1:$J$48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45621" fullCalcOnLoad="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F39" i="1" l="1"/>
  <c r="G8" i="12"/>
  <c r="G9" i="12"/>
  <c r="M9" i="12" s="1"/>
  <c r="M8" i="12" s="1"/>
  <c r="I9" i="12"/>
  <c r="I8" i="12" s="1"/>
  <c r="K9" i="12"/>
  <c r="K8" i="12" s="1"/>
  <c r="O9" i="12"/>
  <c r="O8" i="12" s="1"/>
  <c r="Q9" i="12"/>
  <c r="Q8" i="12" s="1"/>
  <c r="U9" i="12"/>
  <c r="U8" i="12" s="1"/>
  <c r="I20" i="1"/>
  <c r="I19" i="1"/>
  <c r="I18" i="1"/>
  <c r="I17" i="1"/>
  <c r="G27" i="1"/>
  <c r="J28" i="1"/>
  <c r="J26" i="1"/>
  <c r="G38" i="1"/>
  <c r="F38" i="1"/>
  <c r="H32" i="1"/>
  <c r="J23" i="1"/>
  <c r="J24" i="1"/>
  <c r="J25" i="1"/>
  <c r="J27" i="1"/>
  <c r="E24" i="1"/>
  <c r="E26" i="1"/>
  <c r="H39" i="1" l="1"/>
  <c r="H40" i="1" s="1"/>
  <c r="F40" i="1"/>
  <c r="G28" i="1" s="1"/>
  <c r="I47" i="1"/>
  <c r="G39" i="1"/>
  <c r="G40" i="1" s="1"/>
  <c r="G25" i="1" s="1"/>
  <c r="G26" i="1" s="1"/>
  <c r="G23" i="1" l="1"/>
  <c r="I48" i="1"/>
  <c r="I16" i="1"/>
  <c r="I21" i="1" s="1"/>
  <c r="I39" i="1"/>
  <c r="I40" i="1" s="1"/>
  <c r="J39" i="1" s="1"/>
  <c r="J40" i="1" s="1"/>
  <c r="G24" i="1"/>
  <c r="G29" i="1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<sst xmlns="http://schemas.openxmlformats.org/spreadsheetml/2006/main" count="117" uniqueCount="92">
  <si>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</si>
  <si>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</si>
  <si>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</si>
  <si>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</si>
  <si>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</si>
  <si>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</si>
  <si>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</si>
  <si>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</si>
  <si>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</si>
  <si>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</si>
  <si>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</si>
  <si>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</si>
  <si>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</si>
  <si>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</si>
  <si>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</si>
  <si>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</si>
  <si>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</si>
  <si>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</si>
  <si>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</si>
  <si>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</si>
  <si>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</si>
  <si>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</si>
  <si>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</si>
  <si>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</si>
  <si>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</si>
  <si>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</si>
  <si>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</si>
  <si>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</si>
  <si>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</si>
  <si>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</si>
  <si>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</si>
  <si>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</si>
  <si>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</si>
  <si>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</si>
  <si>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</si>
  <si>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</si>
  <si>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</si>
  <si>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</si>
  <si>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</si>
  <si>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</si>
  <si>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</si>
  <si>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</si>
  <si>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</si>
  <si>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Objekt:</t>
  </si>
  <si>
    <t>Rozpočet:</t>
  </si>
  <si>
    <t>Stavební úpravy venkovních prostor Gymnázia Židlochovice-Vybavení nábytkem</t>
  </si>
  <si>
    <t>STAVOPROJEKT 2000 s.r.o.</t>
  </si>
  <si>
    <t>nám. Armády 1215/10</t>
  </si>
  <si>
    <t>Znojmo</t>
  </si>
  <si>
    <t>66902</t>
  </si>
  <si>
    <t>26218003</t>
  </si>
  <si>
    <t>Celkem za stavbu</t>
  </si>
  <si>
    <t>CZK</t>
  </si>
  <si>
    <t>Rekapitulace dílů</t>
  </si>
  <si>
    <t>Typ dílu</t>
  </si>
  <si>
    <t>N</t>
  </si>
  <si>
    <t>Vybavení nábytkem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</si>
  <si>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</si>
  <si>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</si>
  <si>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</si>
  <si>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</si>
  <si>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</si>
  <si>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</si>
  <si>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</si>
  <si>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</si>
  <si>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</si>
  <si>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</si>
  <si>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</si>
  <si>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</si>
  <si>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</si>
  <si>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</si>
  <si>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</si>
  <si>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</si>
  <si>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</si>
  <si>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</si>
  <si>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</si>
  <si>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</si>
  <si>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</si>
  <si>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</si>
  <si>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</si>
  <si>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</si>
  <si>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</si>
  <si>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</si>
  <si>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</si>
  <si>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</si>
  <si>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</si>
  <si>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N1</t>
  </si>
  <si>
    <t>Židle skládací</t>
  </si>
  <si>
    <t>ks</t>
  </si>
  <si>
    <t>POL1_0</t>
  </si>
  <si>
    <t/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</si>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</sst>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,##0.00000"/>
  </numFmts>
  <fonts count="17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4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0" borderId="29" xfId="0" applyNumberFormat="1" applyBorder="1" applyAlignment="1"/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3" borderId="34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3" xfId="0" applyFont="1" applyFill="1" applyBorder="1" applyAlignment="1">
      <alignment horizontal="center" vertical="center" wrapText="1"/>
    </xf>
    <xf numFmtId="0" fontId="15" fillId="3" borderId="33" xfId="0" applyFont="1" applyFill="1" applyBorder="1" applyAlignment="1">
      <alignment horizontal="center" vertical="center" wrapText="1"/>
    </xf>
    <xf numFmtId="49" fontId="7" fillId="0" borderId="15" xfId="0" applyNumberFormat="1" applyFont="1" applyBorder="1" applyAlignment="1">
      <alignment vertical="center"/>
    </xf>
    <xf numFmtId="49" fontId="7" fillId="0" borderId="15" xfId="0" applyNumberFormat="1" applyFont="1" applyBorder="1" applyAlignment="1">
      <alignment vertical="center" wrapText="1"/>
    </xf>
    <xf numFmtId="49" fontId="7" fillId="0" borderId="12" xfId="0" applyNumberFormat="1" applyFont="1" applyBorder="1" applyAlignment="1">
      <alignment vertical="center" wrapText="1"/>
    </xf>
    <xf numFmtId="4" fontId="7" fillId="0" borderId="21" xfId="0" applyNumberFormat="1" applyFont="1" applyBorder="1" applyAlignment="1">
      <alignment horizontal="center" vertical="center"/>
    </xf>
    <xf numFmtId="4" fontId="7" fillId="0" borderId="21" xfId="0" applyNumberFormat="1" applyFont="1" applyBorder="1" applyAlignment="1">
      <alignment vertical="center"/>
    </xf>
    <xf numFmtId="4" fontId="7" fillId="0" borderId="21" xfId="0" applyNumberFormat="1" applyFont="1" applyBorder="1" applyAlignment="1">
      <alignment vertical="center"/>
    </xf>
    <xf numFmtId="4" fontId="7" fillId="5" borderId="36" xfId="0" applyNumberFormat="1" applyFont="1" applyFill="1" applyBorder="1" applyAlignment="1">
      <alignment horizontal="center"/>
    </xf>
    <xf numFmtId="4" fontId="7" fillId="5" borderId="36" xfId="0" applyNumberFormat="1" applyFont="1" applyFill="1" applyBorder="1" applyAlignment="1"/>
    <xf numFmtId="4" fontId="7" fillId="5" borderId="36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6" fillId="0" borderId="0" xfId="0" applyFont="1" applyAlignment="1">
      <alignment horizontal="center"/>
    </xf>
    <xf numFmtId="49" fontId="0" fillId="0" borderId="37" xfId="0" applyNumberFormat="1" applyBorder="1" applyAlignment="1">
      <alignment vertical="center"/>
    </xf>
    <xf numFmtId="49" fontId="0" fillId="0" borderId="37" xfId="0" applyNumberFormat="1" applyBorder="1" applyAlignment="1">
      <alignment vertical="center"/>
    </xf>
    <xf numFmtId="0" fontId="0" fillId="0" borderId="37" xfId="0" applyBorder="1" applyAlignment="1">
      <alignment vertical="center"/>
    </xf>
    <xf numFmtId="49" fontId="0" fillId="0" borderId="38" xfId="0" applyNumberFormat="1" applyBorder="1" applyAlignment="1">
      <alignment vertical="center"/>
    </xf>
    <xf numFmtId="0" fontId="0" fillId="0" borderId="38" xfId="0" applyBorder="1" applyAlignment="1">
      <alignment vertical="center"/>
    </xf>
    <xf numFmtId="49" fontId="0" fillId="0" borderId="38" xfId="0" applyNumberFormat="1" applyBorder="1" applyAlignment="1">
      <alignment vertical="center"/>
    </xf>
    <xf numFmtId="0" fontId="0" fillId="0" borderId="41" xfId="0" applyFont="1" applyBorder="1" applyAlignment="1">
      <alignment vertical="center"/>
    </xf>
    <xf numFmtId="0" fontId="0" fillId="0" borderId="42" xfId="0" applyFont="1" applyBorder="1" applyAlignment="1">
      <alignment vertical="center"/>
    </xf>
    <xf numFmtId="0" fontId="0" fillId="0" borderId="44" xfId="0" applyBorder="1" applyAlignment="1">
      <alignment vertical="center"/>
    </xf>
    <xf numFmtId="0" fontId="0" fillId="0" borderId="45" xfId="0" applyBorder="1" applyAlignment="1">
      <alignment vertical="center"/>
    </xf>
    <xf numFmtId="0" fontId="0" fillId="3" borderId="43" xfId="0" applyFill="1" applyBorder="1"/>
    <xf numFmtId="49" fontId="0" fillId="3" borderId="40" xfId="0" applyNumberFormat="1" applyFill="1" applyBorder="1" applyAlignment="1"/>
    <xf numFmtId="49" fontId="0" fillId="3" borderId="40" xfId="0" applyNumberFormat="1" applyFill="1" applyBorder="1"/>
    <xf numFmtId="0" fontId="0" fillId="3" borderId="40" xfId="0" applyFill="1" applyBorder="1"/>
    <xf numFmtId="0" fontId="0" fillId="3" borderId="39" xfId="0" applyFill="1" applyBorder="1"/>
    <xf numFmtId="0" fontId="0" fillId="3" borderId="34" xfId="0" applyFill="1" applyBorder="1"/>
    <xf numFmtId="0" fontId="16" fillId="0" borderId="0" xfId="0" applyFont="1"/>
    <xf numFmtId="0" fontId="0" fillId="3" borderId="33" xfId="0" applyFill="1" applyBorder="1"/>
    <xf numFmtId="49" fontId="0" fillId="3" borderId="33" xfId="0" applyNumberFormat="1" applyFill="1" applyBorder="1"/>
    <xf numFmtId="0" fontId="0" fillId="3" borderId="46" xfId="0" applyFill="1" applyBorder="1" applyAlignment="1">
      <alignment vertical="top"/>
    </xf>
    <xf numFmtId="0" fontId="0" fillId="3" borderId="47" xfId="0" applyFill="1" applyBorder="1" applyAlignment="1">
      <alignment wrapText="1"/>
    </xf>
    <xf numFmtId="0" fontId="0" fillId="3" borderId="48" xfId="0" applyFill="1" applyBorder="1"/>
    <xf numFmtId="0" fontId="0" fillId="3" borderId="49" xfId="0" applyFill="1" applyBorder="1" applyAlignment="1">
      <alignment wrapText="1"/>
    </xf>
    <xf numFmtId="0" fontId="0" fillId="3" borderId="50" xfId="0" applyFill="1" applyBorder="1" applyAlignment="1">
      <alignment vertical="top"/>
    </xf>
    <xf numFmtId="49" fontId="0" fillId="3" borderId="50" xfId="0" applyNumberFormat="1" applyFill="1" applyBorder="1" applyAlignment="1">
      <alignment vertical="top"/>
    </xf>
    <xf numFmtId="49" fontId="0" fillId="3" borderId="46" xfId="0" applyNumberFormat="1" applyFill="1" applyBorder="1" applyAlignment="1">
      <alignment vertical="top"/>
    </xf>
    <xf numFmtId="0" fontId="0" fillId="3" borderId="51" xfId="0" applyFill="1" applyBorder="1" applyAlignment="1">
      <alignment vertical="top"/>
    </xf>
    <xf numFmtId="172" fontId="0" fillId="3" borderId="46" xfId="0" applyNumberFormat="1" applyFill="1" applyBorder="1" applyAlignment="1">
      <alignment vertical="top"/>
    </xf>
    <xf numFmtId="4" fontId="0" fillId="3" borderId="46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5" xfId="0" applyFont="1" applyBorder="1" applyAlignment="1">
      <alignment vertical="top" shrinkToFit="1"/>
    </xf>
    <xf numFmtId="172" fontId="16" fillId="0" borderId="36" xfId="0" applyNumberFormat="1" applyFont="1" applyBorder="1" applyAlignment="1">
      <alignment vertical="top" shrinkToFit="1"/>
    </xf>
    <xf numFmtId="4" fontId="16" fillId="4" borderId="36" xfId="0" applyNumberFormat="1" applyFont="1" applyFill="1" applyBorder="1" applyAlignment="1" applyProtection="1">
      <alignment vertical="top" shrinkToFit="1"/>
      <protection locked="0"/>
    </xf>
    <xf numFmtId="4" fontId="16" fillId="0" borderId="36" xfId="0" applyNumberFormat="1" applyFont="1" applyBorder="1" applyAlignment="1">
      <alignment vertical="top" shrinkToFit="1"/>
    </xf>
    <xf numFmtId="0" fontId="16" fillId="0" borderId="36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16" fillId="0" borderId="36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38</v>
      </c>
    </row>
    <row r="2" spans="1:7" ht="57.75" customHeight="1" x14ac:dyDescent="0.2">
      <c r="A2" s="80" t="s">
        <v>39</v>
      </c>
      <c r="B2" s="80"/>
      <c r="C2" s="80"/>
      <c r="D2" s="80"/>
      <c r="E2" s="80"/>
      <c r="F2" s="80"/>
      <c r="G2" s="80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1"/>
  <sheetViews>
    <sheetView showGridLines="0" topLeftCell="B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3" t="s">
        <v>36</v>
      </c>
      <c r="B1" s="85" t="s">
        <v>42</v>
      </c>
      <c r="C1" s="86"/>
      <c r="D1" s="86"/>
      <c r="E1" s="86"/>
      <c r="F1" s="86"/>
      <c r="G1" s="86"/>
      <c r="H1" s="86"/>
      <c r="I1" s="86"/>
      <c r="J1" s="87"/>
    </row>
    <row r="2" spans="1:15" ht="23.25" customHeight="1" x14ac:dyDescent="0.2">
      <c r="A2" s="4"/>
      <c r="B2" s="106" t="s">
        <v>40</v>
      </c>
      <c r="C2" s="107"/>
      <c r="D2" s="108" t="s">
        <v>45</v>
      </c>
      <c r="E2" s="109"/>
      <c r="F2" s="109"/>
      <c r="G2" s="109"/>
      <c r="H2" s="109"/>
      <c r="I2" s="109"/>
      <c r="J2" s="110"/>
      <c r="O2" s="2"/>
    </row>
    <row r="3" spans="1:15" ht="23.25" hidden="1" customHeight="1" x14ac:dyDescent="0.2">
      <c r="A3" s="4"/>
      <c r="B3" s="111" t="s">
        <v>43</v>
      </c>
      <c r="C3" s="112"/>
      <c r="D3" s="113"/>
      <c r="E3" s="114"/>
      <c r="F3" s="114"/>
      <c r="G3" s="114"/>
      <c r="H3" s="114"/>
      <c r="I3" s="114"/>
      <c r="J3" s="115"/>
    </row>
    <row r="4" spans="1:15" ht="23.25" hidden="1" customHeight="1" x14ac:dyDescent="0.2">
      <c r="A4" s="4"/>
      <c r="B4" s="116" t="s">
        <v>44</v>
      </c>
      <c r="C4" s="117"/>
      <c r="D4" s="118"/>
      <c r="E4" s="118"/>
      <c r="F4" s="119"/>
      <c r="G4" s="120"/>
      <c r="H4" s="119"/>
      <c r="I4" s="120"/>
      <c r="J4" s="121"/>
    </row>
    <row r="5" spans="1:15" ht="24" customHeight="1" x14ac:dyDescent="0.2">
      <c r="A5" s="4"/>
      <c r="B5" s="47" t="s">
        <v>21</v>
      </c>
      <c r="C5" s="5"/>
      <c r="D5" s="122"/>
      <c r="E5" s="26"/>
      <c r="F5" s="26"/>
      <c r="G5" s="26"/>
      <c r="H5" s="28" t="s">
        <v>33</v>
      </c>
      <c r="I5" s="122"/>
      <c r="J5" s="11"/>
    </row>
    <row r="6" spans="1:15" ht="15.75" customHeight="1" x14ac:dyDescent="0.2">
      <c r="A6" s="4"/>
      <c r="B6" s="41"/>
      <c r="C6" s="26"/>
      <c r="D6" s="122"/>
      <c r="E6" s="26"/>
      <c r="F6" s="26"/>
      <c r="G6" s="26"/>
      <c r="H6" s="28" t="s">
        <v>34</v>
      </c>
      <c r="I6" s="122"/>
      <c r="J6" s="11"/>
    </row>
    <row r="7" spans="1:15" ht="15.75" customHeight="1" x14ac:dyDescent="0.2">
      <c r="A7" s="4"/>
      <c r="B7" s="42"/>
      <c r="C7" s="123"/>
      <c r="D7" s="105"/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18</v>
      </c>
      <c r="C11" s="5"/>
      <c r="D11" s="124" t="s">
        <v>46</v>
      </c>
      <c r="E11" s="124"/>
      <c r="F11" s="124"/>
      <c r="G11" s="124"/>
      <c r="H11" s="28" t="s">
        <v>33</v>
      </c>
      <c r="I11" s="128" t="s">
        <v>50</v>
      </c>
      <c r="J11" s="11"/>
    </row>
    <row r="12" spans="1:15" ht="15.75" customHeight="1" x14ac:dyDescent="0.2">
      <c r="A12" s="4"/>
      <c r="B12" s="41"/>
      <c r="C12" s="26"/>
      <c r="D12" s="125" t="s">
        <v>47</v>
      </c>
      <c r="E12" s="125"/>
      <c r="F12" s="125"/>
      <c r="G12" s="125"/>
      <c r="H12" s="28" t="s">
        <v>34</v>
      </c>
      <c r="I12" s="128"/>
      <c r="J12" s="11"/>
    </row>
    <row r="13" spans="1:15" ht="15.75" customHeight="1" x14ac:dyDescent="0.2">
      <c r="A13" s="4"/>
      <c r="B13" s="42"/>
      <c r="C13" s="127" t="s">
        <v>49</v>
      </c>
      <c r="D13" s="126" t="s">
        <v>48</v>
      </c>
      <c r="E13" s="126"/>
      <c r="F13" s="126"/>
      <c r="G13" s="126"/>
      <c r="H13" s="29"/>
      <c r="I13" s="34"/>
      <c r="J13" s="51"/>
    </row>
    <row r="14" spans="1:15" ht="24" hidden="1" customHeight="1" x14ac:dyDescent="0.2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31</v>
      </c>
      <c r="C15" s="72"/>
      <c r="D15" s="53"/>
      <c r="E15" s="100"/>
      <c r="F15" s="100"/>
      <c r="G15" s="81"/>
      <c r="H15" s="81"/>
      <c r="I15" s="81" t="s">
        <v>28</v>
      </c>
      <c r="J15" s="82"/>
    </row>
    <row r="16" spans="1:15" ht="23.25" customHeight="1" x14ac:dyDescent="0.2">
      <c r="A16" s="181" t="s">
        <v>23</v>
      </c>
      <c r="B16" s="182" t="s">
        <v>23</v>
      </c>
      <c r="C16" s="58"/>
      <c r="D16" s="59"/>
      <c r="E16" s="83"/>
      <c r="F16" s="84"/>
      <c r="G16" s="83"/>
      <c r="H16" s="84"/>
      <c r="I16" s="83">
        <f>SUMIF(F47:F47,A16,I47:I47)+SUMIF(F47:F47,"PSU",I47:I47)</f>
        <v>0</v>
      </c>
      <c r="J16" s="93"/>
    </row>
    <row r="17" spans="1:10" ht="23.25" customHeight="1" x14ac:dyDescent="0.2">
      <c r="A17" s="181" t="s">
        <v>24</v>
      </c>
      <c r="B17" s="182" t="s">
        <v>24</v>
      </c>
      <c r="C17" s="58"/>
      <c r="D17" s="59"/>
      <c r="E17" s="83"/>
      <c r="F17" s="84"/>
      <c r="G17" s="83"/>
      <c r="H17" s="84"/>
      <c r="I17" s="83">
        <f>SUMIF(F47:F47,A17,I47:I47)</f>
        <v>0</v>
      </c>
      <c r="J17" s="93"/>
    </row>
    <row r="18" spans="1:10" ht="23.25" customHeight="1" x14ac:dyDescent="0.2">
      <c r="A18" s="181" t="s">
        <v>25</v>
      </c>
      <c r="B18" s="182" t="s">
        <v>25</v>
      </c>
      <c r="C18" s="58"/>
      <c r="D18" s="59"/>
      <c r="E18" s="83"/>
      <c r="F18" s="84"/>
      <c r="G18" s="83"/>
      <c r="H18" s="84"/>
      <c r="I18" s="83">
        <f>SUMIF(F47:F47,A18,I47:I47)</f>
        <v>0</v>
      </c>
      <c r="J18" s="93"/>
    </row>
    <row r="19" spans="1:10" ht="23.25" customHeight="1" x14ac:dyDescent="0.2">
      <c r="A19" s="181" t="s">
        <v>57</v>
      </c>
      <c r="B19" s="182" t="s">
        <v>26</v>
      </c>
      <c r="C19" s="58"/>
      <c r="D19" s="59"/>
      <c r="E19" s="83"/>
      <c r="F19" s="84"/>
      <c r="G19" s="83"/>
      <c r="H19" s="84"/>
      <c r="I19" s="83">
        <f>SUMIF(F47:F47,A19,I47:I47)</f>
        <v>0</v>
      </c>
      <c r="J19" s="93"/>
    </row>
    <row r="20" spans="1:10" ht="23.25" customHeight="1" x14ac:dyDescent="0.2">
      <c r="A20" s="181" t="s">
        <v>58</v>
      </c>
      <c r="B20" s="182" t="s">
        <v>27</v>
      </c>
      <c r="C20" s="58"/>
      <c r="D20" s="59"/>
      <c r="E20" s="83"/>
      <c r="F20" s="84"/>
      <c r="G20" s="83"/>
      <c r="H20" s="84"/>
      <c r="I20" s="83">
        <f>SUMIF(F47:F47,A20,I47:I47)</f>
        <v>0</v>
      </c>
      <c r="J20" s="93"/>
    </row>
    <row r="21" spans="1:10" ht="23.25" customHeight="1" x14ac:dyDescent="0.2">
      <c r="A21" s="4"/>
      <c r="B21" s="74" t="s">
        <v>28</v>
      </c>
      <c r="C21" s="75"/>
      <c r="D21" s="76"/>
      <c r="E21" s="94"/>
      <c r="F21" s="95"/>
      <c r="G21" s="94"/>
      <c r="H21" s="95"/>
      <c r="I21" s="94">
        <f>SUM(I16:J20)</f>
        <v>0</v>
      </c>
      <c r="J21" s="99"/>
    </row>
    <row r="22" spans="1:10" ht="33" customHeight="1" x14ac:dyDescent="0.2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11</v>
      </c>
      <c r="C23" s="58"/>
      <c r="D23" s="59"/>
      <c r="E23" s="60">
        <v>15</v>
      </c>
      <c r="F23" s="61" t="s">
        <v>0</v>
      </c>
      <c r="G23" s="91" t="e">
        <f>ZakladDPHSniVypocet</f>
        <v>#REF!</v>
      </c>
      <c r="H23" s="92"/>
      <c r="I23" s="92"/>
      <c r="J23" s="62" t="str">
        <f t="shared" ref="J23:J28" si="0">Mena</f>
        <v>CZK</v>
      </c>
    </row>
    <row r="24" spans="1:10" ht="23.25" customHeight="1" x14ac:dyDescent="0.2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97" t="e">
        <f>ZakladDPHSni*SazbaDPH1/100</f>
        <v>#REF!</v>
      </c>
      <c r="H24" s="98"/>
      <c r="I24" s="98"/>
      <c r="J24" s="62" t="str">
        <f t="shared" si="0"/>
        <v>CZK</v>
      </c>
    </row>
    <row r="25" spans="1:10" ht="23.25" customHeight="1" x14ac:dyDescent="0.2">
      <c r="A25" s="4"/>
      <c r="B25" s="57" t="s">
        <v>13</v>
      </c>
      <c r="C25" s="58"/>
      <c r="D25" s="59"/>
      <c r="E25" s="60">
        <v>21</v>
      </c>
      <c r="F25" s="61" t="s">
        <v>0</v>
      </c>
      <c r="G25" s="91" t="e">
        <f>ZakladDPHZaklVypocet</f>
        <v>#REF!</v>
      </c>
      <c r="H25" s="92"/>
      <c r="I25" s="92"/>
      <c r="J25" s="62" t="str">
        <f t="shared" si="0"/>
        <v>CZK</v>
      </c>
    </row>
    <row r="26" spans="1:10" ht="23.25" customHeight="1" x14ac:dyDescent="0.2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88" t="e">
        <f>ZakladDPHZakl*SazbaDPH2/100</f>
        <v>#REF!</v>
      </c>
      <c r="H26" s="89"/>
      <c r="I26" s="89"/>
      <c r="J26" s="56" t="str">
        <f t="shared" si="0"/>
        <v>CZK</v>
      </c>
    </row>
    <row r="27" spans="1:10" ht="23.25" customHeight="1" thickBot="1" x14ac:dyDescent="0.25">
      <c r="A27" s="4"/>
      <c r="B27" s="48" t="s">
        <v>4</v>
      </c>
      <c r="C27" s="20"/>
      <c r="D27" s="23"/>
      <c r="E27" s="20"/>
      <c r="F27" s="21"/>
      <c r="G27" s="90">
        <f>0</f>
        <v>0</v>
      </c>
      <c r="H27" s="90"/>
      <c r="I27" s="90"/>
      <c r="J27" s="63" t="str">
        <f t="shared" si="0"/>
        <v>CZK</v>
      </c>
    </row>
    <row r="28" spans="1:10" ht="27.75" hidden="1" customHeight="1" thickBot="1" x14ac:dyDescent="0.25">
      <c r="A28" s="4"/>
      <c r="B28" s="152" t="s">
        <v>22</v>
      </c>
      <c r="C28" s="153"/>
      <c r="D28" s="153"/>
      <c r="E28" s="154"/>
      <c r="F28" s="155"/>
      <c r="G28" s="156" t="e">
        <f>ZakladDPHSniVypocet+ZakladDPHZaklVypocet</f>
        <v>#REF!</v>
      </c>
      <c r="H28" s="156"/>
      <c r="I28" s="156"/>
      <c r="J28" s="157" t="str">
        <f t="shared" si="0"/>
        <v>CZK</v>
      </c>
    </row>
    <row r="29" spans="1:10" ht="27.75" customHeight="1" thickBot="1" x14ac:dyDescent="0.25">
      <c r="A29" s="4"/>
      <c r="B29" s="152" t="s">
        <v>35</v>
      </c>
      <c r="C29" s="158"/>
      <c r="D29" s="158"/>
      <c r="E29" s="158"/>
      <c r="F29" s="158"/>
      <c r="G29" s="159" t="e">
        <f>ZakladDPHSni+DPHSni+ZakladDPHZakl+DPHZakl+Zaokrouhleni</f>
        <v>#REF!</v>
      </c>
      <c r="H29" s="159"/>
      <c r="I29" s="159"/>
      <c r="J29" s="160" t="s">
        <v>52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42803</v>
      </c>
      <c r="I32" s="39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 x14ac:dyDescent="0.2">
      <c r="A35" s="4"/>
      <c r="B35" s="4"/>
      <c r="C35" s="5"/>
      <c r="D35" s="96" t="s">
        <v>2</v>
      </c>
      <c r="E35" s="96"/>
      <c r="F35" s="5"/>
      <c r="G35" s="45"/>
      <c r="H35" s="13" t="s">
        <v>3</v>
      </c>
      <c r="I35" s="45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7" t="s">
        <v>15</v>
      </c>
      <c r="C37" s="3"/>
      <c r="D37" s="3"/>
      <c r="E37" s="3"/>
      <c r="F37" s="144"/>
      <c r="G37" s="144"/>
      <c r="H37" s="144"/>
      <c r="I37" s="144"/>
      <c r="J37" s="3"/>
    </row>
    <row r="38" spans="1:10" ht="25.5" hidden="1" customHeight="1" x14ac:dyDescent="0.2">
      <c r="A38" s="131" t="s">
        <v>37</v>
      </c>
      <c r="B38" s="133" t="s">
        <v>16</v>
      </c>
      <c r="C38" s="134" t="s">
        <v>5</v>
      </c>
      <c r="D38" s="135"/>
      <c r="E38" s="135"/>
      <c r="F38" s="145" t="str">
        <f>B23</f>
        <v>Základ pro sníženou DPH</v>
      </c>
      <c r="G38" s="145" t="str">
        <f>B25</f>
        <v>Základ pro základní DPH</v>
      </c>
      <c r="H38" s="146" t="s">
        <v>17</v>
      </c>
      <c r="I38" s="146" t="s">
        <v>1</v>
      </c>
      <c r="J38" s="136" t="s">
        <v>0</v>
      </c>
    </row>
    <row r="39" spans="1:10" ht="25.5" hidden="1" customHeight="1" x14ac:dyDescent="0.2">
      <c r="A39" s="131">
        <v>1</v>
      </c>
      <c r="B39" s="137"/>
      <c r="C39" s="138"/>
      <c r="D39" s="139"/>
      <c r="E39" s="139"/>
      <c r="F39" s="147" t="e">
        <f>' Pol'!#REF!</f>
        <v>#REF!</v>
      </c>
      <c r="G39" s="148" t="e">
        <f>' Pol'!#REF!</f>
        <v>#REF!</v>
      </c>
      <c r="H39" s="149" t="e">
        <f>(F39*SazbaDPH1/100)+(G39*SazbaDPH2/100)</f>
        <v>#REF!</v>
      </c>
      <c r="I39" s="149" t="e">
        <f>F39+G39+H39</f>
        <v>#REF!</v>
      </c>
      <c r="J39" s="140" t="e">
        <f>IF(CenaCelkemVypocet=0,"",I39/CenaCelkemVypocet*100)</f>
        <v>#REF!</v>
      </c>
    </row>
    <row r="40" spans="1:10" ht="25.5" hidden="1" customHeight="1" x14ac:dyDescent="0.2">
      <c r="A40" s="131"/>
      <c r="B40" s="141" t="s">
        <v>51</v>
      </c>
      <c r="C40" s="142"/>
      <c r="D40" s="142"/>
      <c r="E40" s="143"/>
      <c r="F40" s="150" t="e">
        <f>SUMIF(A39:A39,"=1",F39:F39)</f>
        <v>#REF!</v>
      </c>
      <c r="G40" s="151" t="e">
        <f>SUMIF(A39:A39,"=1",G39:G39)</f>
        <v>#REF!</v>
      </c>
      <c r="H40" s="151" t="e">
        <f>SUMIF(A39:A39,"=1",H39:H39)</f>
        <v>#REF!</v>
      </c>
      <c r="I40" s="151" t="e">
        <f>SUMIF(A39:A39,"=1",I39:I39)</f>
        <v>#REF!</v>
      </c>
      <c r="J40" s="132" t="e">
        <f>SUMIF(A39:A39,"=1",J39:J39)</f>
        <v>#REF!</v>
      </c>
    </row>
    <row r="44" spans="1:10" ht="15.75" x14ac:dyDescent="0.25">
      <c r="B44" s="161" t="s">
        <v>53</v>
      </c>
    </row>
    <row r="46" spans="1:10" ht="25.5" customHeight="1" x14ac:dyDescent="0.2">
      <c r="A46" s="162"/>
      <c r="B46" s="165" t="s">
        <v>16</v>
      </c>
      <c r="C46" s="165" t="s">
        <v>5</v>
      </c>
      <c r="D46" s="166"/>
      <c r="E46" s="166"/>
      <c r="F46" s="169" t="s">
        <v>54</v>
      </c>
      <c r="G46" s="169"/>
      <c r="H46" s="169"/>
      <c r="I46" s="170" t="s">
        <v>28</v>
      </c>
      <c r="J46" s="170"/>
    </row>
    <row r="47" spans="1:10" ht="25.5" customHeight="1" x14ac:dyDescent="0.2">
      <c r="A47" s="163"/>
      <c r="B47" s="171" t="s">
        <v>55</v>
      </c>
      <c r="C47" s="172" t="s">
        <v>56</v>
      </c>
      <c r="D47" s="173"/>
      <c r="E47" s="173"/>
      <c r="F47" s="174" t="s">
        <v>23</v>
      </c>
      <c r="G47" s="175"/>
      <c r="H47" s="175"/>
      <c r="I47" s="176">
        <f>' Pol'!G8</f>
        <v>0</v>
      </c>
      <c r="J47" s="176"/>
    </row>
    <row r="48" spans="1:10" ht="25.5" customHeight="1" x14ac:dyDescent="0.2">
      <c r="A48" s="164"/>
      <c r="B48" s="167" t="s">
        <v>1</v>
      </c>
      <c r="C48" s="167"/>
      <c r="D48" s="168"/>
      <c r="E48" s="168"/>
      <c r="F48" s="177"/>
      <c r="G48" s="178"/>
      <c r="H48" s="178"/>
      <c r="I48" s="179">
        <f>I47</f>
        <v>0</v>
      </c>
      <c r="J48" s="179"/>
    </row>
    <row r="49" spans="6:10" x14ac:dyDescent="0.2">
      <c r="F49" s="180"/>
      <c r="G49" s="130"/>
      <c r="H49" s="180"/>
      <c r="I49" s="130"/>
      <c r="J49" s="130"/>
    </row>
    <row r="50" spans="6:10" x14ac:dyDescent="0.2">
      <c r="F50" s="180"/>
      <c r="G50" s="130"/>
      <c r="H50" s="180"/>
      <c r="I50" s="130"/>
      <c r="J50" s="130"/>
    </row>
    <row r="51" spans="6:10" x14ac:dyDescent="0.2">
      <c r="F51" s="180"/>
      <c r="G51" s="130"/>
      <c r="H51" s="180"/>
      <c r="I51" s="130"/>
      <c r="J51" s="130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1">
    <mergeCell ref="C39:E39"/>
    <mergeCell ref="B40:E40"/>
    <mergeCell ref="I46:J46"/>
    <mergeCell ref="I47:J47"/>
    <mergeCell ref="C47:E47"/>
    <mergeCell ref="I48:J48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G15:H15"/>
    <mergeCell ref="I15:J15"/>
    <mergeCell ref="E16:F16"/>
    <mergeCell ref="D12:G12"/>
    <mergeCell ref="D13:G13"/>
    <mergeCell ref="D3:J3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101" t="s">
        <v>6</v>
      </c>
      <c r="B1" s="101"/>
      <c r="C1" s="102"/>
      <c r="D1" s="101"/>
      <c r="E1" s="101"/>
      <c r="F1" s="101"/>
      <c r="G1" s="101"/>
    </row>
    <row r="2" spans="1:7" ht="24.95" customHeight="1" x14ac:dyDescent="0.2">
      <c r="A2" s="79" t="s">
        <v>41</v>
      </c>
      <c r="B2" s="78"/>
      <c r="C2" s="103"/>
      <c r="D2" s="103"/>
      <c r="E2" s="103"/>
      <c r="F2" s="103"/>
      <c r="G2" s="104"/>
    </row>
    <row r="3" spans="1:7" ht="24.95" hidden="1" customHeight="1" x14ac:dyDescent="0.2">
      <c r="A3" s="79" t="s">
        <v>7</v>
      </c>
      <c r="B3" s="78"/>
      <c r="C3" s="103"/>
      <c r="D3" s="103"/>
      <c r="E3" s="103"/>
      <c r="F3" s="103"/>
      <c r="G3" s="104"/>
    </row>
    <row r="4" spans="1:7" ht="24.95" hidden="1" customHeight="1" x14ac:dyDescent="0.2">
      <c r="A4" s="79" t="s">
        <v>8</v>
      </c>
      <c r="B4" s="78"/>
      <c r="C4" s="103"/>
      <c r="D4" s="103"/>
      <c r="E4" s="103"/>
      <c r="F4" s="103"/>
      <c r="G4" s="104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14"/>
  <sheetViews>
    <sheetView tabSelected="1" workbookViewId="0">
      <selection activeCell="E22" sqref="E22"/>
    </sheetView>
  </sheetViews>
  <sheetFormatPr defaultRowHeight="12.75" outlineLevelRow="1" x14ac:dyDescent="0.2"/>
  <cols>
    <col min="1" max="1" width="4.28515625" customWidth="1"/>
    <col min="2" max="2" width="14.42578125" style="129" customWidth="1"/>
    <col min="3" max="3" width="38.28515625" style="129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6" max="21" width="0" hidden="1" customWidth="1"/>
    <col min="29" max="39" width="0" hidden="1" customWidth="1"/>
  </cols>
  <sheetData>
    <row r="1" spans="1:60" ht="15.75" customHeight="1" x14ac:dyDescent="0.25">
      <c r="A1" s="183" t="s">
        <v>6</v>
      </c>
      <c r="B1" s="183"/>
      <c r="C1" s="183"/>
      <c r="D1" s="183"/>
      <c r="E1" s="183"/>
      <c r="F1" s="183"/>
      <c r="G1" s="183"/>
      <c r="AE1" t="s">
        <v>60</v>
      </c>
    </row>
    <row r="2" spans="1:60" ht="24.95" customHeight="1" x14ac:dyDescent="0.2">
      <c r="A2" s="190" t="s">
        <v>59</v>
      </c>
      <c r="B2" s="184"/>
      <c r="C2" s="185" t="s">
        <v>45</v>
      </c>
      <c r="D2" s="186"/>
      <c r="E2" s="186"/>
      <c r="F2" s="186"/>
      <c r="G2" s="192"/>
      <c r="AE2" t="s">
        <v>61</v>
      </c>
    </row>
    <row r="3" spans="1:60" ht="24.95" hidden="1" customHeight="1" x14ac:dyDescent="0.2">
      <c r="A3" s="191" t="s">
        <v>7</v>
      </c>
      <c r="B3" s="189"/>
      <c r="C3" s="187"/>
      <c r="D3" s="188"/>
      <c r="E3" s="188"/>
      <c r="F3" s="188"/>
      <c r="G3" s="193"/>
      <c r="AE3" t="s">
        <v>62</v>
      </c>
    </row>
    <row r="4" spans="1:60" ht="24.95" hidden="1" customHeight="1" x14ac:dyDescent="0.2">
      <c r="A4" s="191" t="s">
        <v>8</v>
      </c>
      <c r="B4" s="189"/>
      <c r="C4" s="187"/>
      <c r="D4" s="188"/>
      <c r="E4" s="188"/>
      <c r="F4" s="188"/>
      <c r="G4" s="193"/>
      <c r="AE4" t="s">
        <v>63</v>
      </c>
    </row>
    <row r="5" spans="1:60" hidden="1" x14ac:dyDescent="0.2">
      <c r="A5" s="194" t="s">
        <v>64</v>
      </c>
      <c r="B5" s="195"/>
      <c r="C5" s="196"/>
      <c r="D5" s="197"/>
      <c r="E5" s="197"/>
      <c r="F5" s="197"/>
      <c r="G5" s="198"/>
      <c r="AE5" t="s">
        <v>65</v>
      </c>
    </row>
    <row r="7" spans="1:60" ht="38.25" x14ac:dyDescent="0.2">
      <c r="A7" s="201" t="s">
        <v>66</v>
      </c>
      <c r="B7" s="202" t="s">
        <v>67</v>
      </c>
      <c r="C7" s="202" t="s">
        <v>68</v>
      </c>
      <c r="D7" s="201" t="s">
        <v>69</v>
      </c>
      <c r="E7" s="201" t="s">
        <v>70</v>
      </c>
      <c r="F7" s="199" t="s">
        <v>71</v>
      </c>
      <c r="G7" s="205" t="s">
        <v>28</v>
      </c>
      <c r="H7" s="206" t="s">
        <v>29</v>
      </c>
      <c r="I7" s="206" t="s">
        <v>72</v>
      </c>
      <c r="J7" s="206" t="s">
        <v>30</v>
      </c>
      <c r="K7" s="206" t="s">
        <v>73</v>
      </c>
      <c r="L7" s="206" t="s">
        <v>74</v>
      </c>
      <c r="M7" s="206" t="s">
        <v>75</v>
      </c>
      <c r="N7" s="206" t="s">
        <v>76</v>
      </c>
      <c r="O7" s="206" t="s">
        <v>77</v>
      </c>
      <c r="P7" s="206" t="s">
        <v>78</v>
      </c>
      <c r="Q7" s="206" t="s">
        <v>79</v>
      </c>
      <c r="R7" s="206" t="s">
        <v>80</v>
      </c>
      <c r="S7" s="206" t="s">
        <v>81</v>
      </c>
      <c r="T7" s="206" t="s">
        <v>82</v>
      </c>
      <c r="U7" s="204" t="s">
        <v>83</v>
      </c>
    </row>
    <row r="8" spans="1:60" x14ac:dyDescent="0.2">
      <c r="A8" s="207" t="s">
        <v>84</v>
      </c>
      <c r="B8" s="208" t="s">
        <v>55</v>
      </c>
      <c r="C8" s="209" t="s">
        <v>56</v>
      </c>
      <c r="D8" s="210"/>
      <c r="E8" s="211"/>
      <c r="F8" s="212"/>
      <c r="G8" s="212">
        <f>SUMIF(AE9:AE9,"&lt;&gt;NOR",G9:G9)</f>
        <v>0</v>
      </c>
      <c r="H8" s="212"/>
      <c r="I8" s="212">
        <f>SUM(I9:I9)</f>
        <v>0</v>
      </c>
      <c r="J8" s="212"/>
      <c r="K8" s="212">
        <f>SUM(K9:K9)</f>
        <v>0</v>
      </c>
      <c r="L8" s="212"/>
      <c r="M8" s="212">
        <f>SUM(M9:M9)</f>
        <v>0</v>
      </c>
      <c r="N8" s="203"/>
      <c r="O8" s="203">
        <f>SUM(O9:O9)</f>
        <v>0.248</v>
      </c>
      <c r="P8" s="203"/>
      <c r="Q8" s="203">
        <f>SUM(Q9:Q9)</f>
        <v>0</v>
      </c>
      <c r="R8" s="203"/>
      <c r="S8" s="203"/>
      <c r="T8" s="207"/>
      <c r="U8" s="203">
        <f>SUM(U9:U9)</f>
        <v>0</v>
      </c>
      <c r="AE8" t="s">
        <v>85</v>
      </c>
    </row>
    <row r="9" spans="1:60" outlineLevel="1" x14ac:dyDescent="0.2">
      <c r="A9" s="213">
        <v>1</v>
      </c>
      <c r="B9" s="214" t="s">
        <v>86</v>
      </c>
      <c r="C9" s="221" t="s">
        <v>87</v>
      </c>
      <c r="D9" s="215" t="s">
        <v>88</v>
      </c>
      <c r="E9" s="216">
        <v>31</v>
      </c>
      <c r="F9" s="217"/>
      <c r="G9" s="218">
        <f>ROUND(E9*F9,2)</f>
        <v>0</v>
      </c>
      <c r="H9" s="217"/>
      <c r="I9" s="218">
        <f>ROUND(E9*H9,2)</f>
        <v>0</v>
      </c>
      <c r="J9" s="217"/>
      <c r="K9" s="218">
        <f>ROUND(E9*J9,2)</f>
        <v>0</v>
      </c>
      <c r="L9" s="218">
        <v>21</v>
      </c>
      <c r="M9" s="218">
        <f>G9*(1+L9/100)</f>
        <v>0</v>
      </c>
      <c r="N9" s="219">
        <v>8.0000000000000002E-3</v>
      </c>
      <c r="O9" s="219">
        <f>ROUND(E9*N9,5)</f>
        <v>0.248</v>
      </c>
      <c r="P9" s="219">
        <v>0</v>
      </c>
      <c r="Q9" s="219">
        <f>ROUND(E9*P9,5)</f>
        <v>0</v>
      </c>
      <c r="R9" s="219"/>
      <c r="S9" s="219"/>
      <c r="T9" s="220">
        <v>0</v>
      </c>
      <c r="U9" s="219">
        <f>ROUND(E9*T9,2)</f>
        <v>0</v>
      </c>
      <c r="V9" s="200"/>
      <c r="W9" s="200"/>
      <c r="X9" s="200"/>
      <c r="Y9" s="200"/>
      <c r="Z9" s="200"/>
      <c r="AA9" s="200"/>
      <c r="AB9" s="200"/>
      <c r="AC9" s="200"/>
      <c r="AD9" s="200"/>
      <c r="AE9" s="200" t="s">
        <v>89</v>
      </c>
      <c r="AF9" s="200"/>
      <c r="AG9" s="200"/>
      <c r="AH9" s="200"/>
      <c r="AI9" s="200"/>
      <c r="AJ9" s="200"/>
      <c r="AK9" s="200"/>
      <c r="AL9" s="200"/>
      <c r="AM9" s="200"/>
      <c r="AN9" s="200"/>
      <c r="AO9" s="200"/>
      <c r="AP9" s="200"/>
      <c r="AQ9" s="200"/>
      <c r="AR9" s="200"/>
      <c r="AS9" s="200"/>
      <c r="AT9" s="200"/>
      <c r="AU9" s="200"/>
      <c r="AV9" s="200"/>
      <c r="AW9" s="200"/>
      <c r="AX9" s="200"/>
      <c r="AY9" s="200"/>
      <c r="AZ9" s="200"/>
      <c r="BA9" s="200"/>
      <c r="BB9" s="200"/>
      <c r="BC9" s="200"/>
      <c r="BD9" s="200"/>
      <c r="BE9" s="200"/>
      <c r="BF9" s="200"/>
      <c r="BG9" s="200"/>
      <c r="BH9" s="200"/>
    </row>
    <row r="10" spans="1:60" x14ac:dyDescent="0.2">
      <c r="A10" s="6"/>
      <c r="B10" s="7" t="s">
        <v>90</v>
      </c>
      <c r="C10" s="222" t="s">
        <v>90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AC10">
        <v>15</v>
      </c>
      <c r="AD10">
        <v>21</v>
      </c>
    </row>
    <row r="11" spans="1:60" x14ac:dyDescent="0.2">
      <c r="A11" s="6"/>
      <c r="B11" s="7"/>
      <c r="C11" s="222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60" x14ac:dyDescent="0.2">
      <c r="A12" s="6"/>
      <c r="B12" s="7"/>
      <c r="C12" s="222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60" x14ac:dyDescent="0.2">
      <c r="A13" s="6"/>
      <c r="B13" s="7"/>
      <c r="C13" s="222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60" x14ac:dyDescent="0.2">
      <c r="C14" s="223"/>
      <c r="AE14" t="s">
        <v>91</v>
      </c>
    </row>
  </sheetData>
  <mergeCells count="4">
    <mergeCell ref="A1:G1"/>
    <mergeCell ref="C2:G2"/>
    <mergeCell ref="C3:G3"/>
    <mergeCell ref="C4:G4"/>
  </mergeCells>
  <pageMargins left="0.59055118110236204" right="0.39370078740157499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</dc:creator>
  <cp:lastModifiedBy>Václav</cp:lastModifiedBy>
  <cp:lastPrinted>2017-03-09T09:48:21Z</cp:lastPrinted>
  <dcterms:created xsi:type="dcterms:W3CDTF">2009-04-08T07:15:50Z</dcterms:created>
  <dcterms:modified xsi:type="dcterms:W3CDTF">2017-03-09T09:51:16Z</dcterms:modified>
</cp:coreProperties>
</file>